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AF5023F0-790A-4F54-A35E-79FB7D04FA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C38" i="9" l="1"/>
  <c r="E85" i="9"/>
  <c r="F85" i="9"/>
  <c r="G85" i="9"/>
  <c r="D85" i="9"/>
  <c r="C28" i="9"/>
  <c r="C85" i="9" l="1"/>
  <c r="D26" i="9"/>
  <c r="E26" i="9"/>
  <c r="F26" i="9"/>
  <c r="G26" i="9"/>
  <c r="C31" i="9" l="1"/>
  <c r="C84" i="9"/>
  <c r="C83" i="9"/>
  <c r="C82" i="9"/>
  <c r="C77" i="9"/>
  <c r="C76" i="9"/>
  <c r="C75" i="9" s="1"/>
  <c r="C74" i="9"/>
  <c r="G72" i="9"/>
  <c r="F72" i="9"/>
  <c r="E72" i="9"/>
  <c r="D72" i="9"/>
  <c r="G71" i="9"/>
  <c r="F71" i="9"/>
  <c r="E71" i="9"/>
  <c r="D71" i="9"/>
  <c r="G70" i="9"/>
  <c r="F70" i="9"/>
  <c r="E70" i="9"/>
  <c r="D70" i="9"/>
  <c r="G69" i="9"/>
  <c r="F69" i="9"/>
  <c r="E69" i="9"/>
  <c r="E73" i="9" s="1"/>
  <c r="D69" i="9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H52" i="9" s="1"/>
  <c r="C51" i="9"/>
  <c r="C50" i="9"/>
  <c r="C49" i="9"/>
  <c r="C48" i="9"/>
  <c r="C47" i="9"/>
  <c r="C46" i="9"/>
  <c r="C43" i="9" s="1"/>
  <c r="G43" i="9"/>
  <c r="F43" i="9"/>
  <c r="E43" i="9"/>
  <c r="D43" i="9"/>
  <c r="C42" i="9"/>
  <c r="C41" i="9"/>
  <c r="C40" i="9"/>
  <c r="C39" i="9"/>
  <c r="H39" i="9" s="1"/>
  <c r="C37" i="9"/>
  <c r="C36" i="9"/>
  <c r="C35" i="9"/>
  <c r="C34" i="9"/>
  <c r="G32" i="9"/>
  <c r="F32" i="9"/>
  <c r="E32" i="9"/>
  <c r="D32" i="9"/>
  <c r="C30" i="9"/>
  <c r="C29" i="9"/>
  <c r="C27" i="9"/>
  <c r="G73" i="9" l="1"/>
  <c r="C72" i="9"/>
  <c r="C32" i="9"/>
  <c r="C71" i="9"/>
  <c r="C70" i="9"/>
  <c r="C69" i="9"/>
  <c r="F73" i="9"/>
  <c r="D73" i="9"/>
  <c r="C26" i="9"/>
  <c r="C73" i="9" l="1"/>
</calcChain>
</file>

<file path=xl/sharedStrings.xml><?xml version="1.0" encoding="utf-8"?>
<sst xmlns="http://schemas.openxmlformats.org/spreadsheetml/2006/main" count="164" uniqueCount="152">
  <si>
    <t>«ЗАТВЕРДЖЕНО»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</si>
  <si>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</si>
  <si>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</si>
  <si>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</si>
  <si>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</si>
  <si>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</si>
  <si>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</si>
  <si>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</si>
  <si>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</si>
  <si>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</si>
  <si>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</si>
  <si>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</si>
  <si>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</si>
  <si>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</si>
  <si>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</si>
  <si>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</si>
  <si>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</si>
  <si>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</si>
  <si>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</si>
  <si>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</si>
  <si>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</si>
  <si>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</si>
  <si>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</si>
  <si>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</si>
  <si>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</si>
  <si>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</si>
  <si>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</si>
  <si>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</si>
  <si>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</si>
  <si>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</si>
  <si>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</si>
  <si>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</si>
  <si>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</si>
  <si>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</si>
  <si>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</si>
  <si>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</si>
  <si>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</si>
  <si>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</si>
  <si>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</si>
  <si>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</si>
  <si>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</si>
  <si>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</si>
  <si>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</si>
  <si>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</si>
  <si>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</si>
  <si>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</si>
  <si>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</si>
  <si>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</si>
  <si>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</si>
  <si>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</si>
  <si>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</si>
  <si>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</si>
  <si>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</si>
  <si>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</si>
  <si>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</si>
  <si>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</si>
  <si>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</si>
  <si>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</si>
  <si>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</si>
  <si>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</si>
  <si>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</si>
  <si>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</si>
  <si>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</si>
  <si>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</si>
  <si>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</si>
  <si>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</si>
  <si>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</si>
  <si>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</si>
  <si>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</si>
  <si>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</si>
  <si>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</si>
  <si>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</si>
  <si>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</si>
  <si>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</si>
  <si>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</si>
  <si>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</si>
  <si>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</si>
  <si>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</si>
  <si>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</si>
  <si>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</si>
  <si>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</si>
  <si>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</si>
  <si>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</si>
  <si>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</si>
  <si>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</si>
  <si>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</si>
  <si>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Ковельська міська рада</t>
  </si>
  <si>
    <t>Охорона здоров’я</t>
  </si>
  <si>
    <t>х</t>
  </si>
  <si>
    <t>Генеральний директор Ковельського МТМО</t>
  </si>
  <si>
    <t>з економічних питань</t>
  </si>
  <si>
    <t>Вітер Валентин Степанович</t>
  </si>
  <si>
    <t>Заступник генерального директора Ковельського МТМО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</si>
  <si>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</si>
  <si>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</si>
  <si>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</si>
  <si>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</si>
  <si>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</si>
  <si>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</si>
  <si>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>(03352) 7-15-15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</si>
  <si>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</si>
  <si>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</si>
  <si>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</si>
  <si>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</si>
  <si>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</si>
  <si>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</si>
  <si>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</si>
  <si>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</si>
  <si>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</si>
  <si>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</si>
  <si>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</si>
  <si>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</si>
  <si>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</si>
  <si>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</si>
  <si>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</si>
  <si>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</si>
  <si>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</si>
  <si>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</si>
  <si>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</si>
  <si>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</si>
  <si>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</si>
  <si>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</si>
  <si>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</si>
  <si>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</si>
  <si>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</si>
  <si>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</si>
  <si>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</si>
  <si>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</si>
  <si>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</si>
  <si>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</si>
  <si>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</si>
  <si>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</si>
  <si>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</si>
  <si>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</si>
  <si>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</si>
  <si>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</si>
  <si>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</si>
  <si>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</si>
  <si>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</si>
  <si>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</si>
  <si>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</si>
  <si>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</si>
  <si>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</si>
  <si>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</si>
  <si>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Медична практика з надання первинної, спеціалізованої та високоспеціалізованої медичної допомоги</t>
  </si>
  <si>
    <t>Валентин ВІТЕР</t>
  </si>
  <si>
    <t>Валентина КОРЕЦЬКА</t>
  </si>
  <si>
    <t xml:space="preserve">         кошти від надання платних послуг</t>
  </si>
  <si>
    <t>Рішення виконавчого комітету</t>
  </si>
  <si>
    <t>Проєкт</t>
  </si>
  <si>
    <t>на 2025 рік</t>
  </si>
  <si>
    <t>19.11.2024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</si>
</sst>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%20&#1050;&#1054;&#1064;&#1058;&#1054;&#1056;&#1048;&#1057;/&#1060;&#1110;&#1085;&#1072;&#1085;&#1089;&#1086;&#1074;&#1080;&#1081;%20&#1087;&#1083;&#1072;&#1085;%20&#1085;&#1072;%20%202021%20&#1088;&#1110;&#1082;/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 refreshError="1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showZeros="0" tabSelected="1" workbookViewId="0">
      <selection activeCell="E16" sqref="E16:F16"/>
    </sheetView>
  </sheetViews>
  <sheetFormatPr defaultRowHeight="15.75" x14ac:dyDescent="0.25"/>
  <cols>
    <col min="1" max="1" width="33.28515625" style="9" customWidth="1"/>
    <col min="2" max="2" width="11" style="6" customWidth="1"/>
    <col min="3" max="3" width="11.140625" style="6" customWidth="1"/>
    <col min="4" max="4" width="10.140625" style="6" customWidth="1"/>
    <col min="5" max="5" width="9.7109375" style="6" customWidth="1"/>
    <col min="6" max="6" width="10.140625" style="6" customWidth="1"/>
    <col min="7" max="7" width="10.42578125" style="6" customWidth="1"/>
    <col min="8" max="8" width="9.5703125" customWidth="1"/>
    <col min="9" max="9" width="9" bestFit="1" customWidth="1"/>
  </cols>
  <sheetData>
    <row r="1" spans="1:8" ht="25.15" customHeight="1" x14ac:dyDescent="0.25">
      <c r="A1" s="12"/>
      <c r="B1" s="13"/>
      <c r="C1" s="13"/>
      <c r="D1" s="14"/>
      <c r="E1" s="41" t="s">
        <v>0</v>
      </c>
      <c r="F1" s="41"/>
      <c r="G1" s="41"/>
    </row>
    <row r="2" spans="1:8" ht="25.15" customHeight="1" x14ac:dyDescent="0.25">
      <c r="A2" s="12"/>
      <c r="B2" s="13"/>
      <c r="C2" s="13"/>
      <c r="D2" s="14"/>
      <c r="E2" s="42" t="s">
        <v>148</v>
      </c>
      <c r="F2" s="42"/>
      <c r="G2" s="42"/>
    </row>
    <row r="3" spans="1:8" ht="25.15" customHeight="1" x14ac:dyDescent="0.25">
      <c r="A3" s="12"/>
      <c r="B3" s="13"/>
      <c r="C3" s="13"/>
      <c r="E3" s="42" t="s">
        <v>151</v>
      </c>
      <c r="F3" s="42"/>
      <c r="G3" s="42"/>
    </row>
    <row r="4" spans="1:8" ht="7.9" customHeight="1" x14ac:dyDescent="0.25">
      <c r="A4" s="12"/>
      <c r="B4" s="13"/>
      <c r="C4" s="13"/>
      <c r="D4" s="42"/>
      <c r="E4" s="42"/>
      <c r="F4" s="42"/>
      <c r="G4" s="42"/>
    </row>
    <row r="5" spans="1:8" x14ac:dyDescent="0.25">
      <c r="E5" s="44" t="s">
        <v>149</v>
      </c>
      <c r="F5" s="44"/>
      <c r="G5" s="37" t="s">
        <v>88</v>
      </c>
      <c r="H5" s="2"/>
    </row>
    <row r="6" spans="1:8" x14ac:dyDescent="0.25">
      <c r="A6" s="12"/>
      <c r="B6" s="13"/>
      <c r="C6" s="13"/>
      <c r="D6" s="13"/>
      <c r="E6" s="44" t="s">
        <v>1</v>
      </c>
      <c r="F6" s="44"/>
      <c r="G6" s="15"/>
      <c r="H6" s="2"/>
    </row>
    <row r="7" spans="1:8" x14ac:dyDescent="0.25">
      <c r="A7" s="12"/>
      <c r="B7" s="13"/>
      <c r="C7" s="13"/>
      <c r="D7" s="13"/>
      <c r="E7" s="44" t="s">
        <v>2</v>
      </c>
      <c r="F7" s="44"/>
      <c r="G7" s="37"/>
      <c r="H7" s="2"/>
    </row>
    <row r="8" spans="1:8" x14ac:dyDescent="0.25">
      <c r="A8" s="12"/>
      <c r="B8" s="13"/>
      <c r="C8" s="13"/>
      <c r="D8" s="13"/>
      <c r="E8" s="44" t="s">
        <v>3</v>
      </c>
      <c r="F8" s="44"/>
      <c r="G8" s="37"/>
      <c r="H8" s="2"/>
    </row>
    <row r="9" spans="1:8" x14ac:dyDescent="0.25">
      <c r="A9" s="12"/>
      <c r="B9" s="13"/>
      <c r="C9" s="13"/>
      <c r="D9" s="13"/>
      <c r="E9" s="44" t="s">
        <v>4</v>
      </c>
      <c r="F9" s="44"/>
      <c r="G9" s="15"/>
      <c r="H9" s="2"/>
    </row>
    <row r="10" spans="1:8" x14ac:dyDescent="0.25">
      <c r="A10" s="43" t="s">
        <v>5</v>
      </c>
      <c r="B10" s="43"/>
      <c r="C10" s="43"/>
      <c r="D10" s="43"/>
      <c r="E10" s="43"/>
      <c r="F10" s="43"/>
      <c r="G10" s="43"/>
    </row>
    <row r="11" spans="1:8" x14ac:dyDescent="0.25">
      <c r="A11" s="43" t="s">
        <v>150</v>
      </c>
      <c r="B11" s="43"/>
      <c r="C11" s="43"/>
      <c r="D11" s="43"/>
      <c r="E11" s="43"/>
      <c r="F11" s="43"/>
      <c r="G11" s="43"/>
    </row>
    <row r="12" spans="1:8" ht="12" customHeight="1" x14ac:dyDescent="0.25">
      <c r="A12" s="45" t="s">
        <v>6</v>
      </c>
      <c r="B12" s="47" t="s">
        <v>83</v>
      </c>
      <c r="C12" s="48"/>
      <c r="D12" s="49"/>
      <c r="E12" s="53" t="s">
        <v>7</v>
      </c>
      <c r="F12" s="53"/>
      <c r="G12" s="54"/>
    </row>
    <row r="13" spans="1:8" ht="69" customHeight="1" x14ac:dyDescent="0.25">
      <c r="A13" s="46"/>
      <c r="B13" s="50"/>
      <c r="C13" s="51"/>
      <c r="D13" s="52"/>
      <c r="E13" s="53"/>
      <c r="F13" s="53"/>
      <c r="G13" s="55"/>
    </row>
    <row r="14" spans="1:8" ht="15.6" customHeight="1" x14ac:dyDescent="0.25">
      <c r="A14" s="35" t="s">
        <v>8</v>
      </c>
      <c r="B14" s="56" t="s">
        <v>86</v>
      </c>
      <c r="C14" s="56"/>
      <c r="D14" s="56"/>
      <c r="E14" s="53" t="s">
        <v>9</v>
      </c>
      <c r="F14" s="53"/>
      <c r="G14" s="16" t="s">
        <v>84</v>
      </c>
    </row>
    <row r="15" spans="1:8" ht="15.6" customHeight="1" x14ac:dyDescent="0.25">
      <c r="A15" s="35" t="s">
        <v>10</v>
      </c>
      <c r="B15" s="56" t="s">
        <v>87</v>
      </c>
      <c r="C15" s="56"/>
      <c r="D15" s="56"/>
      <c r="E15" s="53" t="s">
        <v>62</v>
      </c>
      <c r="F15" s="53"/>
      <c r="G15" s="17"/>
    </row>
    <row r="16" spans="1:8" ht="62.45" customHeight="1" x14ac:dyDescent="0.25">
      <c r="A16" s="35" t="s">
        <v>11</v>
      </c>
      <c r="B16" s="44" t="s">
        <v>144</v>
      </c>
      <c r="C16" s="44"/>
      <c r="D16" s="44"/>
      <c r="E16" s="53" t="s">
        <v>63</v>
      </c>
      <c r="F16" s="53"/>
      <c r="G16" s="17"/>
    </row>
    <row r="17" spans="1:9" ht="29.45" customHeight="1" x14ac:dyDescent="0.25">
      <c r="A17" s="35" t="s">
        <v>12</v>
      </c>
      <c r="B17" s="56" t="s">
        <v>85</v>
      </c>
      <c r="C17" s="56"/>
      <c r="D17" s="56"/>
      <c r="E17" s="53" t="s">
        <v>13</v>
      </c>
      <c r="F17" s="53"/>
      <c r="G17" s="18" t="s">
        <v>68</v>
      </c>
    </row>
    <row r="18" spans="1:9" x14ac:dyDescent="0.25">
      <c r="A18" s="35" t="s">
        <v>14</v>
      </c>
      <c r="B18" s="56" t="s">
        <v>99</v>
      </c>
      <c r="C18" s="56"/>
      <c r="D18" s="56"/>
      <c r="E18" s="57"/>
      <c r="F18" s="57"/>
      <c r="G18" s="36"/>
    </row>
    <row r="19" spans="1:9" x14ac:dyDescent="0.25">
      <c r="A19" s="35" t="s">
        <v>15</v>
      </c>
      <c r="B19" s="58" t="s">
        <v>91</v>
      </c>
      <c r="C19" s="59"/>
      <c r="D19" s="60"/>
      <c r="E19" s="57"/>
      <c r="F19" s="57"/>
      <c r="G19" s="36"/>
    </row>
    <row r="20" spans="1:9" ht="4.1500000000000004" customHeight="1" x14ac:dyDescent="0.25"/>
    <row r="21" spans="1:9" x14ac:dyDescent="0.25">
      <c r="A21" s="9" t="s">
        <v>16</v>
      </c>
    </row>
    <row r="22" spans="1:9" ht="18" customHeight="1" x14ac:dyDescent="0.25">
      <c r="A22" s="45" t="s">
        <v>17</v>
      </c>
      <c r="B22" s="61" t="s">
        <v>18</v>
      </c>
      <c r="C22" s="63" t="s">
        <v>19</v>
      </c>
      <c r="D22" s="63" t="s">
        <v>20</v>
      </c>
      <c r="E22" s="63"/>
      <c r="F22" s="63"/>
      <c r="G22" s="63"/>
    </row>
    <row r="23" spans="1:9" x14ac:dyDescent="0.25">
      <c r="A23" s="46"/>
      <c r="B23" s="62"/>
      <c r="C23" s="63"/>
      <c r="D23" s="37" t="s">
        <v>21</v>
      </c>
      <c r="E23" s="37" t="s">
        <v>22</v>
      </c>
      <c r="F23" s="37" t="s">
        <v>23</v>
      </c>
      <c r="G23" s="37" t="s">
        <v>24</v>
      </c>
    </row>
    <row r="24" spans="1:9" ht="16.899999999999999" customHeight="1" x14ac:dyDescent="0.25">
      <c r="A24" s="18">
        <v>1</v>
      </c>
      <c r="B24" s="34">
        <v>2</v>
      </c>
      <c r="C24" s="34">
        <v>3</v>
      </c>
      <c r="D24" s="34">
        <v>4</v>
      </c>
      <c r="E24" s="34">
        <v>5</v>
      </c>
      <c r="F24" s="34">
        <v>6</v>
      </c>
      <c r="G24" s="34">
        <v>7</v>
      </c>
      <c r="I24" s="7"/>
    </row>
    <row r="25" spans="1:9" ht="14.45" customHeight="1" x14ac:dyDescent="0.25">
      <c r="A25" s="20" t="s">
        <v>25</v>
      </c>
      <c r="B25" s="37"/>
      <c r="C25" s="21"/>
      <c r="D25" s="37"/>
      <c r="E25" s="37"/>
      <c r="F25" s="21"/>
      <c r="G25" s="21"/>
    </row>
    <row r="26" spans="1:9" ht="32.450000000000003" customHeight="1" x14ac:dyDescent="0.25">
      <c r="A26" s="15" t="s">
        <v>26</v>
      </c>
      <c r="B26" s="22" t="s">
        <v>101</v>
      </c>
      <c r="C26" s="23">
        <f>D26+E26+F26+G26</f>
        <v>449859</v>
      </c>
      <c r="D26" s="23">
        <f>D27+D28+D29+D30+D31</f>
        <v>118102.9</v>
      </c>
      <c r="E26" s="23">
        <f t="shared" ref="E26:G26" si="0">E27+E28+E29+E30+E31</f>
        <v>111504.79999999999</v>
      </c>
      <c r="F26" s="23">
        <f t="shared" si="0"/>
        <v>110111.20000000001</v>
      </c>
      <c r="G26" s="23">
        <f t="shared" si="0"/>
        <v>110140.1</v>
      </c>
      <c r="H26" s="10"/>
      <c r="I26" s="7"/>
    </row>
    <row r="27" spans="1:9" x14ac:dyDescent="0.25">
      <c r="A27" s="15" t="s">
        <v>97</v>
      </c>
      <c r="B27" s="38"/>
      <c r="C27" s="24">
        <f t="shared" ref="C27:C30" si="1">D27+E27+F27+G27</f>
        <v>394772.69999999995</v>
      </c>
      <c r="D27" s="24">
        <v>100350.9</v>
      </c>
      <c r="E27" s="24">
        <v>100350.9</v>
      </c>
      <c r="F27" s="24">
        <v>100350.8</v>
      </c>
      <c r="G27" s="24">
        <v>93720.1</v>
      </c>
      <c r="H27" s="10"/>
      <c r="I27" s="7"/>
    </row>
    <row r="28" spans="1:9" x14ac:dyDescent="0.25">
      <c r="A28" s="15" t="s">
        <v>94</v>
      </c>
      <c r="B28" s="38"/>
      <c r="C28" s="24">
        <f>D28+E28+F28+G28</f>
        <v>38685.5</v>
      </c>
      <c r="D28" s="24">
        <v>13529</v>
      </c>
      <c r="E28" s="24">
        <v>7135.5</v>
      </c>
      <c r="F28" s="24">
        <v>5783</v>
      </c>
      <c r="G28" s="24">
        <v>12238</v>
      </c>
      <c r="H28" s="10"/>
    </row>
    <row r="29" spans="1:9" x14ac:dyDescent="0.25">
      <c r="A29" s="15" t="s">
        <v>93</v>
      </c>
      <c r="B29" s="38"/>
      <c r="C29" s="24">
        <f t="shared" si="1"/>
        <v>0</v>
      </c>
      <c r="D29" s="24"/>
      <c r="E29" s="24"/>
      <c r="F29" s="24"/>
      <c r="G29" s="24"/>
      <c r="H29" s="10"/>
    </row>
    <row r="30" spans="1:9" ht="31.5" x14ac:dyDescent="0.25">
      <c r="A30" s="15" t="s">
        <v>147</v>
      </c>
      <c r="B30" s="38"/>
      <c r="C30" s="24">
        <f t="shared" si="1"/>
        <v>8566.6</v>
      </c>
      <c r="D30" s="24">
        <v>2141.6999999999998</v>
      </c>
      <c r="E30" s="24">
        <v>2141.6999999999998</v>
      </c>
      <c r="F30" s="24">
        <v>2141.6</v>
      </c>
      <c r="G30" s="24">
        <v>2141.6</v>
      </c>
      <c r="H30" s="10"/>
    </row>
    <row r="31" spans="1:9" ht="31.5" x14ac:dyDescent="0.25">
      <c r="A31" s="15" t="s">
        <v>98</v>
      </c>
      <c r="B31" s="38"/>
      <c r="C31" s="24">
        <f>D31+E31+F31+G31</f>
        <v>7834.2000000000007</v>
      </c>
      <c r="D31" s="24">
        <v>2081.3000000000002</v>
      </c>
      <c r="E31" s="24">
        <v>1876.7</v>
      </c>
      <c r="F31" s="24">
        <v>1835.8</v>
      </c>
      <c r="G31" s="24">
        <v>2040.4</v>
      </c>
      <c r="H31" s="10"/>
    </row>
    <row r="32" spans="1:9" ht="31.5" x14ac:dyDescent="0.25">
      <c r="A32" s="15" t="s">
        <v>70</v>
      </c>
      <c r="B32" s="38" t="s">
        <v>102</v>
      </c>
      <c r="C32" s="24">
        <f>C34+C35+C36+C37</f>
        <v>424828.1</v>
      </c>
      <c r="D32" s="24">
        <f>D34+D35+D36+D37</f>
        <v>111845.20000000001</v>
      </c>
      <c r="E32" s="24">
        <f t="shared" ref="E32:G32" si="2">E34+E35+E36+E37</f>
        <v>105247.00000000001</v>
      </c>
      <c r="F32" s="24">
        <f t="shared" si="2"/>
        <v>103853.50000000001</v>
      </c>
      <c r="G32" s="24">
        <f t="shared" si="2"/>
        <v>103882.4</v>
      </c>
      <c r="H32" s="10"/>
    </row>
    <row r="33" spans="1:9" ht="31.5" x14ac:dyDescent="0.25">
      <c r="A33" s="15" t="s">
        <v>27</v>
      </c>
      <c r="B33" s="37"/>
      <c r="C33" s="24"/>
      <c r="D33" s="24"/>
      <c r="E33" s="24"/>
      <c r="F33" s="24"/>
      <c r="G33" s="24"/>
      <c r="H33" s="10"/>
      <c r="I33" s="7"/>
    </row>
    <row r="34" spans="1:9" x14ac:dyDescent="0.25">
      <c r="A34" s="15" t="s">
        <v>28</v>
      </c>
      <c r="B34" s="38" t="s">
        <v>103</v>
      </c>
      <c r="C34" s="24">
        <f>D34+E34+F34+G34</f>
        <v>122741.9</v>
      </c>
      <c r="D34" s="24">
        <v>34665.9</v>
      </c>
      <c r="E34" s="24">
        <v>28067.8</v>
      </c>
      <c r="F34" s="24">
        <v>26674.3</v>
      </c>
      <c r="G34" s="24">
        <v>33333.9</v>
      </c>
      <c r="H34" s="10"/>
    </row>
    <row r="35" spans="1:9" x14ac:dyDescent="0.25">
      <c r="A35" s="15" t="s">
        <v>29</v>
      </c>
      <c r="B35" s="38" t="s">
        <v>104</v>
      </c>
      <c r="C35" s="24">
        <f t="shared" ref="C35:C37" si="3">D35+E35+F35+G35</f>
        <v>238468.1</v>
      </c>
      <c r="D35" s="24">
        <v>60982.9</v>
      </c>
      <c r="E35" s="24">
        <v>60982.8</v>
      </c>
      <c r="F35" s="24">
        <v>60982.8</v>
      </c>
      <c r="G35" s="24">
        <v>55519.6</v>
      </c>
      <c r="H35" s="10"/>
    </row>
    <row r="36" spans="1:9" ht="31.5" x14ac:dyDescent="0.25">
      <c r="A36" s="15" t="s">
        <v>30</v>
      </c>
      <c r="B36" s="38" t="s">
        <v>105</v>
      </c>
      <c r="C36" s="24">
        <f t="shared" si="3"/>
        <v>50707.799999999996</v>
      </c>
      <c r="D36" s="24">
        <v>12968.8</v>
      </c>
      <c r="E36" s="24">
        <v>12968.8</v>
      </c>
      <c r="F36" s="24">
        <v>12968.8</v>
      </c>
      <c r="G36" s="24">
        <v>11801.4</v>
      </c>
      <c r="H36" s="10"/>
    </row>
    <row r="37" spans="1:9" x14ac:dyDescent="0.25">
      <c r="A37" s="15" t="s">
        <v>31</v>
      </c>
      <c r="B37" s="25" t="s">
        <v>64</v>
      </c>
      <c r="C37" s="24">
        <f t="shared" si="3"/>
        <v>12910.3</v>
      </c>
      <c r="D37" s="24">
        <v>3227.6</v>
      </c>
      <c r="E37" s="24">
        <v>3227.6</v>
      </c>
      <c r="F37" s="24">
        <v>3227.6</v>
      </c>
      <c r="G37" s="24">
        <v>3227.5</v>
      </c>
      <c r="H37" s="10"/>
    </row>
    <row r="38" spans="1:9" x14ac:dyDescent="0.25">
      <c r="A38" s="15" t="s">
        <v>96</v>
      </c>
      <c r="B38" s="38" t="s">
        <v>106</v>
      </c>
      <c r="C38" s="24">
        <f>D38+E38+F38+G38</f>
        <v>7834.2000000000007</v>
      </c>
      <c r="D38" s="24">
        <v>2081.3000000000002</v>
      </c>
      <c r="E38" s="24">
        <v>1876.7</v>
      </c>
      <c r="F38" s="24">
        <v>1835.8</v>
      </c>
      <c r="G38" s="24">
        <v>2040.4</v>
      </c>
      <c r="H38" s="10"/>
    </row>
    <row r="39" spans="1:9" x14ac:dyDescent="0.25">
      <c r="A39" s="15" t="s">
        <v>67</v>
      </c>
      <c r="B39" s="37"/>
      <c r="C39" s="24">
        <f t="shared" ref="C39:C41" si="4">D39+E39+F39+G39</f>
        <v>0</v>
      </c>
      <c r="D39" s="24"/>
      <c r="E39" s="24"/>
      <c r="F39" s="24"/>
      <c r="G39" s="24"/>
      <c r="H39" s="10">
        <f>C39-'[1]РАЗОМ (2)'!C39</f>
        <v>0</v>
      </c>
    </row>
    <row r="40" spans="1:9" ht="31.5" x14ac:dyDescent="0.25">
      <c r="A40" s="15" t="s">
        <v>34</v>
      </c>
      <c r="B40" s="38" t="s">
        <v>107</v>
      </c>
      <c r="C40" s="26">
        <f t="shared" si="4"/>
        <v>3895.0999999999995</v>
      </c>
      <c r="D40" s="24">
        <v>973.8</v>
      </c>
      <c r="E40" s="24">
        <v>973.8</v>
      </c>
      <c r="F40" s="24">
        <v>973.8</v>
      </c>
      <c r="G40" s="24">
        <v>973.7</v>
      </c>
      <c r="H40" s="10"/>
    </row>
    <row r="41" spans="1:9" x14ac:dyDescent="0.25">
      <c r="A41" s="15" t="s">
        <v>95</v>
      </c>
      <c r="B41" s="38" t="s">
        <v>108</v>
      </c>
      <c r="C41" s="24">
        <f t="shared" si="4"/>
        <v>0</v>
      </c>
      <c r="D41" s="24"/>
      <c r="E41" s="24"/>
      <c r="F41" s="24"/>
      <c r="G41" s="24"/>
      <c r="H41" s="10"/>
    </row>
    <row r="42" spans="1:9" ht="47.25" x14ac:dyDescent="0.25">
      <c r="A42" s="27" t="s">
        <v>35</v>
      </c>
      <c r="B42" s="38" t="s">
        <v>109</v>
      </c>
      <c r="C42" s="24">
        <f>D42+E42+F42+G42</f>
        <v>0</v>
      </c>
      <c r="D42" s="24"/>
      <c r="E42" s="24"/>
      <c r="F42" s="24"/>
      <c r="G42" s="24"/>
      <c r="H42" s="10"/>
    </row>
    <row r="43" spans="1:9" x14ac:dyDescent="0.25">
      <c r="A43" s="15" t="s">
        <v>36</v>
      </c>
      <c r="B43" s="65" t="s">
        <v>110</v>
      </c>
      <c r="C43" s="66">
        <f>C46+C47+C48+C49+C50</f>
        <v>0</v>
      </c>
      <c r="D43" s="66">
        <f>D46+D47+D48+D49+D50</f>
        <v>0</v>
      </c>
      <c r="E43" s="66">
        <f t="shared" ref="E43:G43" si="5">E46+E47+E48+E49+E50</f>
        <v>0</v>
      </c>
      <c r="F43" s="66">
        <f t="shared" si="5"/>
        <v>0</v>
      </c>
      <c r="G43" s="66">
        <f t="shared" si="5"/>
        <v>0</v>
      </c>
      <c r="H43" s="10"/>
    </row>
    <row r="44" spans="1:9" x14ac:dyDescent="0.25">
      <c r="A44" s="15" t="s">
        <v>65</v>
      </c>
      <c r="B44" s="65"/>
      <c r="C44" s="66"/>
      <c r="D44" s="66"/>
      <c r="E44" s="66"/>
      <c r="F44" s="66"/>
      <c r="G44" s="66"/>
      <c r="H44" s="10"/>
    </row>
    <row r="45" spans="1:9" ht="31.5" x14ac:dyDescent="0.25">
      <c r="A45" s="15" t="s">
        <v>27</v>
      </c>
      <c r="B45" s="37"/>
      <c r="C45" s="26"/>
      <c r="D45" s="24"/>
      <c r="E45" s="24"/>
      <c r="F45" s="24"/>
      <c r="G45" s="24"/>
      <c r="H45" s="10"/>
    </row>
    <row r="46" spans="1:9" x14ac:dyDescent="0.25">
      <c r="A46" s="15" t="s">
        <v>28</v>
      </c>
      <c r="B46" s="38" t="s">
        <v>111</v>
      </c>
      <c r="C46" s="26">
        <f>D46+E46+F46+G46</f>
        <v>0</v>
      </c>
      <c r="D46" s="24"/>
      <c r="E46" s="24"/>
      <c r="F46" s="24"/>
      <c r="G46" s="24"/>
      <c r="H46" s="10"/>
    </row>
    <row r="47" spans="1:9" x14ac:dyDescent="0.25">
      <c r="A47" s="15" t="s">
        <v>29</v>
      </c>
      <c r="B47" s="38" t="s">
        <v>112</v>
      </c>
      <c r="C47" s="26">
        <f t="shared" ref="C47:C84" si="6">D47+E47+F47+G47</f>
        <v>0</v>
      </c>
      <c r="D47" s="24"/>
      <c r="E47" s="24"/>
      <c r="F47" s="24"/>
      <c r="G47" s="24"/>
      <c r="H47" s="10"/>
    </row>
    <row r="48" spans="1:9" ht="31.5" x14ac:dyDescent="0.25">
      <c r="A48" s="15" t="s">
        <v>30</v>
      </c>
      <c r="B48" s="38" t="s">
        <v>113</v>
      </c>
      <c r="C48" s="26">
        <f t="shared" si="6"/>
        <v>0</v>
      </c>
      <c r="D48" s="24"/>
      <c r="E48" s="24"/>
      <c r="F48" s="24"/>
      <c r="G48" s="24"/>
      <c r="H48" s="10"/>
    </row>
    <row r="49" spans="1:8" x14ac:dyDescent="0.25">
      <c r="A49" s="15" t="s">
        <v>66</v>
      </c>
      <c r="B49" s="37">
        <v>114</v>
      </c>
      <c r="C49" s="24">
        <f t="shared" si="6"/>
        <v>0</v>
      </c>
      <c r="D49" s="24"/>
      <c r="E49" s="24"/>
      <c r="F49" s="24"/>
      <c r="G49" s="24"/>
      <c r="H49" s="10"/>
    </row>
    <row r="50" spans="1:8" x14ac:dyDescent="0.25">
      <c r="A50" s="15" t="s">
        <v>31</v>
      </c>
      <c r="B50" s="28">
        <v>115</v>
      </c>
      <c r="C50" s="24">
        <f t="shared" si="6"/>
        <v>0</v>
      </c>
      <c r="D50" s="24"/>
      <c r="E50" s="24"/>
      <c r="F50" s="24"/>
      <c r="G50" s="24"/>
      <c r="H50" s="10"/>
    </row>
    <row r="51" spans="1:8" ht="31.5" x14ac:dyDescent="0.25">
      <c r="A51" s="20" t="s">
        <v>37</v>
      </c>
      <c r="B51" s="37"/>
      <c r="C51" s="24">
        <f t="shared" si="6"/>
        <v>0</v>
      </c>
      <c r="D51" s="24"/>
      <c r="E51" s="24"/>
      <c r="F51" s="24"/>
      <c r="G51" s="24"/>
      <c r="H51" s="10"/>
    </row>
    <row r="52" spans="1:8" x14ac:dyDescent="0.25">
      <c r="A52" s="20" t="s">
        <v>32</v>
      </c>
      <c r="B52" s="38" t="s">
        <v>114</v>
      </c>
      <c r="C52" s="24">
        <f t="shared" si="6"/>
        <v>0</v>
      </c>
      <c r="D52" s="24"/>
      <c r="E52" s="24"/>
      <c r="F52" s="24"/>
      <c r="G52" s="24"/>
      <c r="H52" s="10">
        <f>C52-'[1]РАЗОМ (2)'!C52</f>
        <v>0</v>
      </c>
    </row>
    <row r="53" spans="1:8" x14ac:dyDescent="0.25">
      <c r="A53" s="20" t="s">
        <v>33</v>
      </c>
      <c r="B53" s="38" t="s">
        <v>115</v>
      </c>
      <c r="C53" s="24">
        <f t="shared" si="6"/>
        <v>0</v>
      </c>
      <c r="D53" s="24"/>
      <c r="E53" s="24"/>
      <c r="F53" s="24"/>
      <c r="G53" s="24"/>
      <c r="H53" s="10">
        <f>C53-'[1]РАЗОМ (2)'!C53</f>
        <v>0</v>
      </c>
    </row>
    <row r="54" spans="1:8" x14ac:dyDescent="0.25">
      <c r="A54" s="20" t="s">
        <v>38</v>
      </c>
      <c r="B54" s="38" t="s">
        <v>116</v>
      </c>
      <c r="C54" s="24">
        <f t="shared" si="6"/>
        <v>0</v>
      </c>
      <c r="D54" s="24"/>
      <c r="E54" s="24"/>
      <c r="F54" s="24"/>
      <c r="G54" s="24"/>
      <c r="H54" s="10">
        <f>C54-'[1]РАЗОМ (2)'!C54</f>
        <v>0</v>
      </c>
    </row>
    <row r="55" spans="1:8" x14ac:dyDescent="0.25">
      <c r="A55" s="20" t="s">
        <v>39</v>
      </c>
      <c r="B55" s="38" t="s">
        <v>117</v>
      </c>
      <c r="C55" s="24">
        <f t="shared" si="6"/>
        <v>0</v>
      </c>
      <c r="D55" s="24"/>
      <c r="E55" s="24"/>
      <c r="F55" s="24"/>
      <c r="G55" s="24"/>
      <c r="H55" s="10">
        <f>C55-'[1]РАЗОМ (2)'!C55</f>
        <v>0</v>
      </c>
    </row>
    <row r="56" spans="1:8" x14ac:dyDescent="0.25">
      <c r="A56" s="20" t="s">
        <v>40</v>
      </c>
      <c r="B56" s="37"/>
      <c r="C56" s="24">
        <f t="shared" si="6"/>
        <v>0</v>
      </c>
      <c r="D56" s="24"/>
      <c r="E56" s="24"/>
      <c r="F56" s="24"/>
      <c r="G56" s="24"/>
      <c r="H56" s="10">
        <f>C56-'[1]РАЗОМ (2)'!C56</f>
        <v>0</v>
      </c>
    </row>
    <row r="57" spans="1:8" ht="31.5" x14ac:dyDescent="0.25">
      <c r="A57" s="20" t="s">
        <v>41</v>
      </c>
      <c r="B57" s="38" t="s">
        <v>118</v>
      </c>
      <c r="C57" s="24">
        <f t="shared" si="6"/>
        <v>0</v>
      </c>
      <c r="D57" s="24"/>
      <c r="E57" s="24"/>
      <c r="F57" s="24"/>
      <c r="G57" s="24"/>
      <c r="H57" s="10">
        <f>C57-'[1]РАЗОМ (2)'!C57</f>
        <v>0</v>
      </c>
    </row>
    <row r="58" spans="1:8" ht="31.5" x14ac:dyDescent="0.25">
      <c r="A58" s="20" t="s">
        <v>42</v>
      </c>
      <c r="B58" s="38" t="s">
        <v>119</v>
      </c>
      <c r="C58" s="24">
        <f t="shared" si="6"/>
        <v>0</v>
      </c>
      <c r="D58" s="24"/>
      <c r="E58" s="24"/>
      <c r="F58" s="24"/>
      <c r="G58" s="24"/>
      <c r="H58" s="10">
        <f>C58-'[1]РАЗОМ (2)'!C58</f>
        <v>0</v>
      </c>
    </row>
    <row r="59" spans="1:8" x14ac:dyDescent="0.25">
      <c r="A59" s="20" t="s">
        <v>43</v>
      </c>
      <c r="B59" s="38" t="s">
        <v>120</v>
      </c>
      <c r="C59" s="24">
        <f t="shared" si="6"/>
        <v>0</v>
      </c>
      <c r="D59" s="24"/>
      <c r="E59" s="24"/>
      <c r="F59" s="24"/>
      <c r="G59" s="24"/>
      <c r="H59" s="10">
        <f>C59-'[1]РАЗОМ (2)'!C59</f>
        <v>0</v>
      </c>
    </row>
    <row r="60" spans="1:8" x14ac:dyDescent="0.25">
      <c r="A60" s="20" t="s">
        <v>44</v>
      </c>
      <c r="B60" s="38" t="s">
        <v>121</v>
      </c>
      <c r="C60" s="24">
        <f t="shared" si="6"/>
        <v>0</v>
      </c>
      <c r="D60" s="24"/>
      <c r="E60" s="24"/>
      <c r="F60" s="24"/>
      <c r="G60" s="24"/>
      <c r="H60" s="10">
        <f>C60-'[1]РАЗОМ (2)'!C60</f>
        <v>0</v>
      </c>
    </row>
    <row r="61" spans="1:8" ht="47.25" x14ac:dyDescent="0.25">
      <c r="A61" s="20" t="s">
        <v>71</v>
      </c>
      <c r="B61" s="29" t="s">
        <v>72</v>
      </c>
      <c r="C61" s="24"/>
      <c r="D61" s="24"/>
      <c r="E61" s="24"/>
      <c r="F61" s="24"/>
      <c r="G61" s="24"/>
      <c r="H61" s="10"/>
    </row>
    <row r="62" spans="1:8" x14ac:dyDescent="0.25">
      <c r="A62" s="20" t="s">
        <v>73</v>
      </c>
      <c r="B62" s="29" t="s">
        <v>122</v>
      </c>
      <c r="C62" s="24"/>
      <c r="D62" s="24"/>
      <c r="E62" s="24"/>
      <c r="F62" s="24"/>
      <c r="G62" s="24"/>
      <c r="H62" s="10"/>
    </row>
    <row r="63" spans="1:8" x14ac:dyDescent="0.25">
      <c r="A63" s="20" t="s">
        <v>74</v>
      </c>
      <c r="B63" s="29" t="s">
        <v>123</v>
      </c>
      <c r="C63" s="24"/>
      <c r="D63" s="24"/>
      <c r="E63" s="24"/>
      <c r="F63" s="24"/>
      <c r="G63" s="24"/>
      <c r="H63" s="10"/>
    </row>
    <row r="64" spans="1:8" x14ac:dyDescent="0.25">
      <c r="A64" s="20" t="s">
        <v>75</v>
      </c>
      <c r="B64" s="29" t="s">
        <v>124</v>
      </c>
      <c r="C64" s="24"/>
      <c r="D64" s="24"/>
      <c r="E64" s="24"/>
      <c r="F64" s="24"/>
      <c r="G64" s="24"/>
      <c r="H64" s="10"/>
    </row>
    <row r="65" spans="1:8" x14ac:dyDescent="0.25">
      <c r="A65" s="20" t="s">
        <v>76</v>
      </c>
      <c r="B65" s="19"/>
      <c r="C65" s="24"/>
      <c r="D65" s="24"/>
      <c r="E65" s="24"/>
      <c r="F65" s="24"/>
      <c r="G65" s="24"/>
      <c r="H65" s="10"/>
    </row>
    <row r="66" spans="1:8" x14ac:dyDescent="0.25">
      <c r="A66" s="20" t="s">
        <v>32</v>
      </c>
      <c r="B66" s="29" t="s">
        <v>125</v>
      </c>
      <c r="C66" s="24"/>
      <c r="D66" s="24"/>
      <c r="E66" s="24"/>
      <c r="F66" s="24"/>
      <c r="G66" s="24"/>
      <c r="H66" s="10"/>
    </row>
    <row r="67" spans="1:8" x14ac:dyDescent="0.25">
      <c r="A67" s="20" t="s">
        <v>33</v>
      </c>
      <c r="B67" s="29" t="s">
        <v>126</v>
      </c>
      <c r="C67" s="24"/>
      <c r="D67" s="24"/>
      <c r="E67" s="24"/>
      <c r="F67" s="24"/>
      <c r="G67" s="24"/>
      <c r="H67" s="10"/>
    </row>
    <row r="68" spans="1:8" ht="31.5" x14ac:dyDescent="0.25">
      <c r="A68" s="20" t="s">
        <v>77</v>
      </c>
      <c r="B68" s="37"/>
      <c r="C68" s="24"/>
      <c r="D68" s="24"/>
      <c r="E68" s="24"/>
      <c r="F68" s="24"/>
      <c r="G68" s="24"/>
      <c r="H68" s="10"/>
    </row>
    <row r="69" spans="1:8" x14ac:dyDescent="0.25">
      <c r="A69" s="20" t="s">
        <v>78</v>
      </c>
      <c r="B69" s="38" t="s">
        <v>127</v>
      </c>
      <c r="C69" s="24">
        <f>D69+E69+F69+G69</f>
        <v>122741.9</v>
      </c>
      <c r="D69" s="24">
        <f>D34</f>
        <v>34665.9</v>
      </c>
      <c r="E69" s="24">
        <f t="shared" ref="E69:G69" si="7">E34</f>
        <v>28067.8</v>
      </c>
      <c r="F69" s="24">
        <f t="shared" si="7"/>
        <v>26674.3</v>
      </c>
      <c r="G69" s="24">
        <f t="shared" si="7"/>
        <v>33333.9</v>
      </c>
      <c r="H69" s="10"/>
    </row>
    <row r="70" spans="1:8" x14ac:dyDescent="0.25">
      <c r="A70" s="20" t="s">
        <v>79</v>
      </c>
      <c r="B70" s="38" t="s">
        <v>128</v>
      </c>
      <c r="C70" s="24">
        <f t="shared" si="6"/>
        <v>238468.1</v>
      </c>
      <c r="D70" s="24">
        <f t="shared" ref="D70:G72" si="8">D35</f>
        <v>60982.9</v>
      </c>
      <c r="E70" s="24">
        <f t="shared" si="8"/>
        <v>60982.8</v>
      </c>
      <c r="F70" s="24">
        <f t="shared" si="8"/>
        <v>60982.8</v>
      </c>
      <c r="G70" s="24">
        <f t="shared" si="8"/>
        <v>55519.6</v>
      </c>
      <c r="H70" s="10"/>
    </row>
    <row r="71" spans="1:8" ht="16.899999999999999" customHeight="1" x14ac:dyDescent="0.25">
      <c r="A71" s="20" t="s">
        <v>80</v>
      </c>
      <c r="B71" s="38" t="s">
        <v>129</v>
      </c>
      <c r="C71" s="24">
        <f t="shared" si="6"/>
        <v>50707.799999999996</v>
      </c>
      <c r="D71" s="24">
        <f t="shared" si="8"/>
        <v>12968.8</v>
      </c>
      <c r="E71" s="24">
        <f t="shared" si="8"/>
        <v>12968.8</v>
      </c>
      <c r="F71" s="24">
        <f t="shared" si="8"/>
        <v>12968.8</v>
      </c>
      <c r="G71" s="24">
        <f t="shared" si="8"/>
        <v>11801.4</v>
      </c>
      <c r="H71" s="10"/>
    </row>
    <row r="72" spans="1:8" x14ac:dyDescent="0.25">
      <c r="A72" s="20" t="s">
        <v>36</v>
      </c>
      <c r="B72" s="28">
        <v>340</v>
      </c>
      <c r="C72" s="24">
        <f t="shared" si="6"/>
        <v>12910.3</v>
      </c>
      <c r="D72" s="24">
        <f t="shared" si="8"/>
        <v>3227.6</v>
      </c>
      <c r="E72" s="24">
        <f t="shared" si="8"/>
        <v>3227.6</v>
      </c>
      <c r="F72" s="24">
        <f t="shared" si="8"/>
        <v>3227.6</v>
      </c>
      <c r="G72" s="24">
        <f t="shared" si="8"/>
        <v>3227.5</v>
      </c>
      <c r="H72" s="10"/>
    </row>
    <row r="73" spans="1:8" x14ac:dyDescent="0.25">
      <c r="A73" s="20" t="s">
        <v>81</v>
      </c>
      <c r="B73" s="28">
        <v>350</v>
      </c>
      <c r="C73" s="24">
        <f>C69+C70+C71+C72</f>
        <v>424828.1</v>
      </c>
      <c r="D73" s="24">
        <f>D69+D70+D71+D72</f>
        <v>111845.20000000001</v>
      </c>
      <c r="E73" s="24">
        <f t="shared" ref="E73:G73" si="9">E69+E70+E71+E72</f>
        <v>105247.00000000001</v>
      </c>
      <c r="F73" s="24">
        <f t="shared" si="9"/>
        <v>103853.50000000001</v>
      </c>
      <c r="G73" s="24">
        <f t="shared" si="9"/>
        <v>103882.4</v>
      </c>
      <c r="H73" s="10"/>
    </row>
    <row r="74" spans="1:8" ht="31.5" x14ac:dyDescent="0.25">
      <c r="A74" s="20" t="s">
        <v>45</v>
      </c>
      <c r="B74" s="37"/>
      <c r="C74" s="24">
        <f t="shared" si="6"/>
        <v>0</v>
      </c>
      <c r="D74" s="24"/>
      <c r="E74" s="24"/>
      <c r="F74" s="24"/>
      <c r="G74" s="24"/>
      <c r="H74" s="10"/>
    </row>
    <row r="75" spans="1:8" x14ac:dyDescent="0.25">
      <c r="A75" s="20" t="s">
        <v>46</v>
      </c>
      <c r="B75" s="38" t="s">
        <v>130</v>
      </c>
      <c r="C75" s="24">
        <f>C76</f>
        <v>0</v>
      </c>
      <c r="D75" s="24"/>
      <c r="E75" s="24"/>
      <c r="F75" s="24"/>
      <c r="G75" s="24"/>
      <c r="H75" s="10"/>
    </row>
    <row r="76" spans="1:8" ht="31.5" x14ac:dyDescent="0.25">
      <c r="A76" s="20" t="s">
        <v>47</v>
      </c>
      <c r="B76" s="38" t="s">
        <v>131</v>
      </c>
      <c r="C76" s="24">
        <f t="shared" si="6"/>
        <v>0</v>
      </c>
      <c r="D76" s="24"/>
      <c r="E76" s="24"/>
      <c r="F76" s="24"/>
      <c r="G76" s="24"/>
      <c r="H76" s="10"/>
    </row>
    <row r="77" spans="1:8" ht="63" x14ac:dyDescent="0.25">
      <c r="A77" s="20" t="s">
        <v>48</v>
      </c>
      <c r="B77" s="38" t="s">
        <v>132</v>
      </c>
      <c r="C77" s="24">
        <f t="shared" si="6"/>
        <v>25030.9</v>
      </c>
      <c r="D77" s="24">
        <v>6257.7</v>
      </c>
      <c r="E77" s="24">
        <v>6257.8</v>
      </c>
      <c r="F77" s="24">
        <v>6257.7</v>
      </c>
      <c r="G77" s="24">
        <v>6257.7</v>
      </c>
      <c r="H77" s="10"/>
    </row>
    <row r="78" spans="1:8" ht="31.5" x14ac:dyDescent="0.25">
      <c r="A78" s="20" t="s">
        <v>47</v>
      </c>
      <c r="B78" s="38" t="s">
        <v>133</v>
      </c>
      <c r="C78" s="24"/>
      <c r="D78" s="24"/>
      <c r="E78" s="24"/>
      <c r="F78" s="24"/>
      <c r="G78" s="24"/>
      <c r="H78" s="10"/>
    </row>
    <row r="79" spans="1:8" ht="31.5" x14ac:dyDescent="0.25">
      <c r="A79" s="20" t="s">
        <v>49</v>
      </c>
      <c r="B79" s="38" t="s">
        <v>134</v>
      </c>
      <c r="C79" s="24"/>
      <c r="D79" s="24"/>
      <c r="E79" s="24"/>
      <c r="F79" s="26"/>
      <c r="G79" s="24"/>
      <c r="H79" s="10"/>
    </row>
    <row r="80" spans="1:8" ht="31.5" x14ac:dyDescent="0.25">
      <c r="A80" s="20" t="s">
        <v>47</v>
      </c>
      <c r="B80" s="38" t="s">
        <v>135</v>
      </c>
      <c r="C80" s="24"/>
      <c r="D80" s="24"/>
      <c r="E80" s="24"/>
      <c r="F80" s="24"/>
      <c r="G80" s="24"/>
      <c r="H80" s="10"/>
    </row>
    <row r="81" spans="1:9" ht="31.5" x14ac:dyDescent="0.25">
      <c r="A81" s="20" t="s">
        <v>50</v>
      </c>
      <c r="B81" s="38" t="s">
        <v>136</v>
      </c>
      <c r="C81" s="24"/>
      <c r="D81" s="24"/>
      <c r="E81" s="24"/>
      <c r="F81" s="24"/>
      <c r="G81" s="24"/>
      <c r="H81" s="10"/>
    </row>
    <row r="82" spans="1:9" ht="31.5" x14ac:dyDescent="0.25">
      <c r="A82" s="20" t="s">
        <v>47</v>
      </c>
      <c r="B82" s="38" t="s">
        <v>137</v>
      </c>
      <c r="C82" s="24">
        <f t="shared" si="6"/>
        <v>0</v>
      </c>
      <c r="D82" s="24"/>
      <c r="E82" s="24"/>
      <c r="F82" s="24"/>
      <c r="G82" s="24"/>
      <c r="H82" s="10"/>
    </row>
    <row r="83" spans="1:9" ht="63" x14ac:dyDescent="0.25">
      <c r="A83" s="20" t="s">
        <v>51</v>
      </c>
      <c r="B83" s="38" t="s">
        <v>138</v>
      </c>
      <c r="C83" s="24">
        <f t="shared" si="6"/>
        <v>0</v>
      </c>
      <c r="D83" s="24"/>
      <c r="E83" s="24"/>
      <c r="F83" s="24"/>
      <c r="G83" s="24"/>
      <c r="H83" s="10"/>
    </row>
    <row r="84" spans="1:9" ht="31.5" x14ac:dyDescent="0.25">
      <c r="A84" s="20" t="s">
        <v>47</v>
      </c>
      <c r="B84" s="38" t="s">
        <v>139</v>
      </c>
      <c r="C84" s="24">
        <f t="shared" si="6"/>
        <v>0</v>
      </c>
      <c r="D84" s="24"/>
      <c r="E84" s="24"/>
      <c r="F84" s="24"/>
      <c r="G84" s="24"/>
    </row>
    <row r="85" spans="1:9" ht="31.5" x14ac:dyDescent="0.25">
      <c r="A85" s="20" t="s">
        <v>69</v>
      </c>
      <c r="B85" s="38" t="s">
        <v>140</v>
      </c>
      <c r="C85" s="24">
        <f>D85+E85+F85+G85</f>
        <v>25030.9</v>
      </c>
      <c r="D85" s="24">
        <f>D75+D77+D78+D79+D80+D81+D82+D83+D84</f>
        <v>6257.7</v>
      </c>
      <c r="E85" s="24">
        <f t="shared" ref="E85:G85" si="10">E75+E77+E78+E79+E80+E81+E82+E83+E84</f>
        <v>6257.8</v>
      </c>
      <c r="F85" s="24">
        <f t="shared" si="10"/>
        <v>6257.7</v>
      </c>
      <c r="G85" s="24">
        <f t="shared" si="10"/>
        <v>6257.7</v>
      </c>
      <c r="I85" s="7"/>
    </row>
    <row r="86" spans="1:9" ht="31.5" x14ac:dyDescent="0.25">
      <c r="A86" s="20" t="s">
        <v>52</v>
      </c>
      <c r="B86" s="65" t="s">
        <v>141</v>
      </c>
      <c r="C86" s="63"/>
      <c r="D86" s="63"/>
      <c r="E86" s="63"/>
      <c r="F86" s="63"/>
      <c r="G86" s="63"/>
    </row>
    <row r="87" spans="1:9" ht="31.5" x14ac:dyDescent="0.25">
      <c r="A87" s="20" t="s">
        <v>100</v>
      </c>
      <c r="B87" s="65"/>
      <c r="C87" s="63"/>
      <c r="D87" s="63"/>
      <c r="E87" s="63"/>
      <c r="F87" s="63"/>
      <c r="G87" s="63"/>
      <c r="I87" s="7"/>
    </row>
    <row r="88" spans="1:9" x14ac:dyDescent="0.25">
      <c r="A88" s="20" t="s">
        <v>53</v>
      </c>
      <c r="B88" s="37"/>
      <c r="C88" s="37" t="s">
        <v>54</v>
      </c>
      <c r="D88" s="37" t="s">
        <v>55</v>
      </c>
      <c r="E88" s="37" t="s">
        <v>56</v>
      </c>
      <c r="F88" s="37" t="s">
        <v>57</v>
      </c>
      <c r="G88" s="37" t="s">
        <v>58</v>
      </c>
    </row>
    <row r="89" spans="1:9" x14ac:dyDescent="0.25">
      <c r="A89" s="20" t="s">
        <v>59</v>
      </c>
      <c r="B89" s="38" t="s">
        <v>142</v>
      </c>
      <c r="C89" s="37">
        <v>1374.25</v>
      </c>
      <c r="D89" s="37">
        <v>1374.25</v>
      </c>
      <c r="E89" s="37">
        <v>1374.25</v>
      </c>
      <c r="F89" s="37">
        <v>1374.25</v>
      </c>
      <c r="G89" s="37">
        <v>1374.25</v>
      </c>
    </row>
    <row r="90" spans="1:9" ht="31.5" x14ac:dyDescent="0.25">
      <c r="A90" s="20" t="s">
        <v>82</v>
      </c>
      <c r="B90" s="38" t="s">
        <v>143</v>
      </c>
      <c r="C90" s="30">
        <v>963821.1</v>
      </c>
      <c r="D90" s="30">
        <v>963821.1</v>
      </c>
      <c r="E90" s="30">
        <v>963821.1</v>
      </c>
      <c r="F90" s="30">
        <v>963821.1</v>
      </c>
      <c r="G90" s="30">
        <v>963821.1</v>
      </c>
    </row>
    <row r="91" spans="1:9" ht="5.45" customHeight="1" x14ac:dyDescent="0.25">
      <c r="A91" s="31"/>
      <c r="B91" s="32"/>
    </row>
    <row r="92" spans="1:9" ht="5.45" customHeight="1" x14ac:dyDescent="0.25">
      <c r="A92" s="31"/>
      <c r="B92" s="32"/>
    </row>
    <row r="93" spans="1:9" ht="5.45" customHeight="1" x14ac:dyDescent="0.25">
      <c r="A93" s="31"/>
      <c r="B93" s="32"/>
    </row>
    <row r="94" spans="1:9" ht="22.15" customHeight="1" x14ac:dyDescent="0.25">
      <c r="A94" s="3" t="s">
        <v>89</v>
      </c>
      <c r="B94" s="5"/>
      <c r="E94" s="64" t="s">
        <v>145</v>
      </c>
      <c r="F94" s="64"/>
      <c r="G94" s="64"/>
    </row>
    <row r="95" spans="1:9" ht="1.9" customHeight="1" x14ac:dyDescent="0.25">
      <c r="A95" s="3"/>
      <c r="B95" s="5"/>
      <c r="E95" s="40"/>
      <c r="F95" s="40"/>
      <c r="G95" s="40"/>
    </row>
    <row r="96" spans="1:9" ht="4.9000000000000004" customHeight="1" x14ac:dyDescent="0.25">
      <c r="A96" s="3"/>
      <c r="B96" s="5"/>
      <c r="E96" s="40"/>
      <c r="F96" s="40"/>
      <c r="G96" s="40"/>
    </row>
    <row r="97" spans="1:9" ht="16.899999999999999" customHeight="1" x14ac:dyDescent="0.25">
      <c r="A97" s="9" t="s">
        <v>92</v>
      </c>
      <c r="B97" s="9"/>
      <c r="E97" s="40"/>
      <c r="F97" s="40" t="s">
        <v>60</v>
      </c>
      <c r="G97" s="40"/>
    </row>
    <row r="98" spans="1:9" ht="14.45" customHeight="1" x14ac:dyDescent="0.25">
      <c r="A98" s="4" t="s">
        <v>90</v>
      </c>
      <c r="E98" s="64" t="s">
        <v>146</v>
      </c>
      <c r="F98" s="64"/>
      <c r="G98" s="64"/>
    </row>
    <row r="99" spans="1:9" ht="7.9" customHeight="1" x14ac:dyDescent="0.25">
      <c r="A99" s="4"/>
      <c r="F99" s="5"/>
    </row>
    <row r="100" spans="1:9" ht="16.899999999999999" customHeight="1" x14ac:dyDescent="0.25">
      <c r="A100" s="33" t="s">
        <v>61</v>
      </c>
      <c r="E100" s="11"/>
    </row>
    <row r="101" spans="1:9" ht="16.899999999999999" customHeight="1" x14ac:dyDescent="0.25">
      <c r="A101" s="3"/>
      <c r="B101" s="5"/>
      <c r="F101" s="39"/>
      <c r="G101" s="39"/>
    </row>
    <row r="102" spans="1:9" ht="16.899999999999999" customHeight="1" x14ac:dyDescent="0.25">
      <c r="A102" s="33"/>
    </row>
    <row r="103" spans="1:9" ht="16.899999999999999" customHeight="1" x14ac:dyDescent="0.25">
      <c r="A103" s="3"/>
      <c r="B103" s="5"/>
      <c r="F103" s="39"/>
      <c r="G103" s="39"/>
    </row>
    <row r="104" spans="1:9" ht="16.899999999999999" customHeight="1" x14ac:dyDescent="0.25">
      <c r="A104" s="3"/>
      <c r="B104" s="5"/>
      <c r="F104" s="39"/>
      <c r="G104" s="39"/>
    </row>
    <row r="105" spans="1:9" ht="16.899999999999999" customHeight="1" x14ac:dyDescent="0.25">
      <c r="A105" s="3"/>
      <c r="B105" s="5"/>
      <c r="F105" s="39"/>
      <c r="G105" s="39"/>
    </row>
    <row r="106" spans="1:9" ht="16.899999999999999" customHeight="1" x14ac:dyDescent="0.25">
      <c r="A106" s="3"/>
      <c r="B106" s="5"/>
      <c r="F106" s="39"/>
      <c r="G106" s="39"/>
    </row>
    <row r="107" spans="1:9" ht="16.899999999999999" customHeight="1" x14ac:dyDescent="0.25">
      <c r="A107" s="3"/>
      <c r="B107" s="5"/>
      <c r="F107" s="39"/>
      <c r="G107" s="39"/>
    </row>
    <row r="108" spans="1:9" ht="16.899999999999999" customHeight="1" x14ac:dyDescent="0.25">
      <c r="A108" s="3"/>
      <c r="B108" s="5"/>
      <c r="F108" s="39"/>
      <c r="G108" s="39"/>
    </row>
    <row r="109" spans="1:9" ht="1.9" customHeight="1" x14ac:dyDescent="0.25">
      <c r="A109" s="4"/>
      <c r="F109" s="5"/>
      <c r="I109" s="1"/>
    </row>
    <row r="110" spans="1:9" x14ac:dyDescent="0.25">
      <c r="A110" s="33"/>
    </row>
    <row r="111" spans="1:9" x14ac:dyDescent="0.25">
      <c r="A111" s="33"/>
      <c r="C111" s="8"/>
      <c r="D111" s="8"/>
      <c r="E111" s="8"/>
      <c r="F111" s="8"/>
      <c r="G111" s="8"/>
    </row>
    <row r="112" spans="1:9" x14ac:dyDescent="0.25">
      <c r="C112" s="8"/>
    </row>
  </sheetData>
  <mergeCells count="45">
    <mergeCell ref="A22:A23"/>
    <mergeCell ref="E94:G94"/>
    <mergeCell ref="E98:G98"/>
    <mergeCell ref="B86:B87"/>
    <mergeCell ref="C86:C87"/>
    <mergeCell ref="D86:D87"/>
    <mergeCell ref="E86:E87"/>
    <mergeCell ref="F86:F87"/>
    <mergeCell ref="G86:G87"/>
    <mergeCell ref="G43:G44"/>
    <mergeCell ref="B43:B44"/>
    <mergeCell ref="C43:C44"/>
    <mergeCell ref="D43:D44"/>
    <mergeCell ref="E43:E44"/>
    <mergeCell ref="F43:F44"/>
    <mergeCell ref="B18:D18"/>
    <mergeCell ref="E18:F18"/>
    <mergeCell ref="B19:D19"/>
    <mergeCell ref="E19:F19"/>
    <mergeCell ref="B22:B23"/>
    <mergeCell ref="C22:C23"/>
    <mergeCell ref="D22:G22"/>
    <mergeCell ref="B15:D15"/>
    <mergeCell ref="E15:F15"/>
    <mergeCell ref="B16:D16"/>
    <mergeCell ref="E16:F16"/>
    <mergeCell ref="B17:D17"/>
    <mergeCell ref="E17:F17"/>
    <mergeCell ref="A12:A13"/>
    <mergeCell ref="B12:D13"/>
    <mergeCell ref="E12:F13"/>
    <mergeCell ref="G12:G13"/>
    <mergeCell ref="B14:D14"/>
    <mergeCell ref="E14:F14"/>
    <mergeCell ref="E1:G1"/>
    <mergeCell ref="E2:G2"/>
    <mergeCell ref="A11:G11"/>
    <mergeCell ref="E3:G3"/>
    <mergeCell ref="D4:G4"/>
    <mergeCell ref="E5:F5"/>
    <mergeCell ref="E6:F6"/>
    <mergeCell ref="E7:F7"/>
    <mergeCell ref="E8:F8"/>
    <mergeCell ref="E9:F9"/>
    <mergeCell ref="A10:G10"/>
  </mergeCells>
  <pageMargins left="0.57999999999999996" right="0.23622047244094491" top="0.19685039370078741" bottom="0.23622047244094491" header="0.31496062992125984" footer="0.31496062992125984"/>
  <pageSetup paperSize="9" scale="9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2024-11-20T09:06:00Z</dcterms:modified>
</cp:coreProperties>
</file>